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9440" windowHeight="11760" tabRatio="309"/>
  </bookViews>
  <sheets>
    <sheet name="Sheet 1" sheetId="17" r:id="rId1"/>
  </sheets>
  <definedNames>
    <definedName name="_xlnm._FilterDatabase" localSheetId="0" hidden="1">'Sheet 1'!$A$10:$P$11</definedName>
  </definedNames>
  <calcPr calcId="144525"/>
  <fileRecoveryPr autoRecover="0"/>
</workbook>
</file>

<file path=xl/calcChain.xml><?xml version="1.0" encoding="utf-8"?>
<calcChain xmlns="http://schemas.openxmlformats.org/spreadsheetml/2006/main">
  <c r="G23" i="17" l="1"/>
  <c r="K21" i="17"/>
  <c r="K22" i="17"/>
  <c r="K11" i="17" l="1"/>
  <c r="K12" i="17"/>
  <c r="K20" i="17"/>
  <c r="K13" i="17"/>
  <c r="K14" i="17"/>
  <c r="K16" i="17"/>
  <c r="K15" i="17"/>
  <c r="K17" i="17"/>
  <c r="K18" i="17"/>
  <c r="K19" i="17"/>
  <c r="K23" i="17" l="1"/>
</calcChain>
</file>

<file path=xl/sharedStrings.xml><?xml version="1.0" encoding="utf-8"?>
<sst xmlns="http://schemas.openxmlformats.org/spreadsheetml/2006/main" count="102" uniqueCount="63">
  <si>
    <t xml:space="preserve">INVOICE </t>
  </si>
  <si>
    <t>Hotel</t>
  </si>
  <si>
    <t>Booking No</t>
  </si>
  <si>
    <t>Pkg Code</t>
  </si>
  <si>
    <t>Check In</t>
  </si>
  <si>
    <t>Check Out</t>
  </si>
  <si>
    <t>Collect Bills</t>
  </si>
  <si>
    <t>No</t>
  </si>
  <si>
    <t>Details</t>
  </si>
  <si>
    <t>Bank Account Number/ Bank Name</t>
  </si>
  <si>
    <t>Total</t>
  </si>
  <si>
    <t>From , GLOBAL TOUR COMPANY LIMITED</t>
  </si>
  <si>
    <t>TEL) +84-8-6291-0335 / FAX) +84-8-6256-1212</t>
  </si>
  <si>
    <t>Collect Bills $</t>
  </si>
  <si>
    <t>RATE:</t>
  </si>
  <si>
    <t>CONG TY TNHH GLOBAL TOUR
007 1371055889
VCB HO CHI MINH PGD GIA DINH</t>
  </si>
  <si>
    <t xml:space="preserve">SHERATON NHA TRANG HOTEL &amp; SPA deluxe ocean </t>
  </si>
  <si>
    <t>2016.09.14</t>
  </si>
  <si>
    <t>DIAMOND BAY RESORT &amp; SPA GARDEN BUNGALOW 93</t>
  </si>
  <si>
    <t xml:space="preserve">  1 twin  </t>
  </si>
  <si>
    <t>DELUXE OCEAN VIEW</t>
  </si>
  <si>
    <t>GARDEN BUNGALOW</t>
  </si>
  <si>
    <t>Checkin date till:Sep 18, 2016</t>
  </si>
  <si>
    <t>Issue date : Sep 19, 2016</t>
  </si>
  <si>
    <t>MH16086555</t>
  </si>
  <si>
    <t>VNT0914N49</t>
  </si>
  <si>
    <t>2016.09.17</t>
  </si>
  <si>
    <t>INTERCONTINENTAL NHA TRANG del</t>
  </si>
  <si>
    <t>MH16151937</t>
  </si>
  <si>
    <t>VNT0914N15</t>
  </si>
  <si>
    <t>MH16782331</t>
  </si>
  <si>
    <t>VNT 0914 N7</t>
  </si>
  <si>
    <t>MH16152436</t>
  </si>
  <si>
    <t>VNT0914N69</t>
  </si>
  <si>
    <t>MH16174075</t>
  </si>
  <si>
    <t>VNT 0914 N72</t>
  </si>
  <si>
    <t>2016.09.16</t>
  </si>
  <si>
    <t>MH16077461</t>
  </si>
  <si>
    <t>VNT0914N47</t>
  </si>
  <si>
    <t>MH16866723</t>
  </si>
  <si>
    <t>VNT 0911 N3</t>
  </si>
  <si>
    <t>2016.09.13</t>
  </si>
  <si>
    <t>2016.09.15</t>
  </si>
  <si>
    <t>MH16837361</t>
  </si>
  <si>
    <t>VNT 0914 N14</t>
  </si>
  <si>
    <t>VINPEARL NHA TRANG BAY RESORT &amp; VILLAS (EX. VINPEARL PREMIUM NHA TRANG BAY) ocean</t>
  </si>
  <si>
    <t>MH16176683</t>
  </si>
  <si>
    <t>VINPEARL NHA TRANG BAY RESORT &amp; VILLAS (EX. VINPEARL PREMIUM NHA TRANG BAY) hill full board</t>
  </si>
  <si>
    <t>MH16151700</t>
  </si>
  <si>
    <t>VNT0914N68</t>
  </si>
  <si>
    <t>MH16739310</t>
  </si>
  <si>
    <t>VNT 0914 N5</t>
  </si>
  <si>
    <t xml:space="preserve">  2 twin  </t>
  </si>
  <si>
    <t xml:space="preserve">1 single  1 twin  </t>
  </si>
  <si>
    <t xml:space="preserve">  3 twin  </t>
  </si>
  <si>
    <t>DELUXE</t>
  </si>
  <si>
    <t>DOV</t>
  </si>
  <si>
    <t>DELUXE HILL VIEW</t>
  </si>
  <si>
    <t>SHERATON NHA TRANG HOTEL &amp; SPA pro</t>
  </si>
  <si>
    <t>SHERATON NHA TRANG HOTEL &amp; SPA club</t>
  </si>
  <si>
    <t xml:space="preserve"> 1 double   </t>
  </si>
  <si>
    <t>1DOV</t>
  </si>
  <si>
    <t>1 Club Ocean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</si>
</sst>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21"/>
      <name val="Tahoma"/>
      <family val="2"/>
    </font>
    <font>
      <b/>
      <i/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0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9"/>
      <color rgb="FF454545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1" fillId="0" borderId="0" applyFont="0" applyFill="0" applyBorder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32" borderId="12" applyNumberFormat="0" applyFont="0" applyAlignment="0" applyProtection="0"/>
    <xf numFmtId="0" fontId="16" fillId="27" borderId="13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0" fontId="20" fillId="35" borderId="1" xfId="0" applyFont="1" applyFill="1" applyBorder="1" applyAlignment="1">
      <alignment vertical="center" wrapText="1"/>
    </xf>
    <xf numFmtId="3" fontId="20" fillId="36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horizontal="left"/>
    </xf>
    <xf numFmtId="0" fontId="24" fillId="33" borderId="0" xfId="0" applyFont="1" applyFill="1" applyBorder="1" applyAlignment="1">
      <alignment horizontal="left" vertical="top"/>
    </xf>
    <xf numFmtId="0" fontId="22" fillId="0" borderId="0" xfId="0" applyFont="1" applyBorder="1"/>
    <xf numFmtId="0" fontId="22" fillId="0" borderId="1" xfId="0" applyFont="1" applyBorder="1" applyAlignment="1">
      <alignment wrapText="1"/>
    </xf>
    <xf numFmtId="0" fontId="22" fillId="0" borderId="0" xfId="0" applyFont="1" applyBorder="1" applyAlignment="1">
      <alignment wrapText="1"/>
    </xf>
    <xf numFmtId="0" fontId="25" fillId="33" borderId="0" xfId="0" applyFont="1" applyFill="1" applyBorder="1" applyAlignment="1">
      <alignment vertical="top"/>
    </xf>
    <xf numFmtId="0" fontId="22" fillId="0" borderId="2" xfId="0" applyFont="1" applyBorder="1" applyAlignment="1">
      <alignment wrapText="1"/>
    </xf>
    <xf numFmtId="0" fontId="26" fillId="33" borderId="1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7" fillId="33" borderId="2" xfId="0" applyFont="1" applyFill="1" applyBorder="1" applyAlignment="1">
      <alignment horizontal="left" vertical="center"/>
    </xf>
    <xf numFmtId="0" fontId="22" fillId="0" borderId="0" xfId="0" applyFont="1" applyBorder="1" applyAlignment="1"/>
    <xf numFmtId="0" fontId="26" fillId="33" borderId="0" xfId="0" applyFont="1" applyFill="1" applyBorder="1" applyAlignment="1">
      <alignment horizontal="left" vertical="top"/>
    </xf>
    <xf numFmtId="0" fontId="22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20" fillId="34" borderId="5" xfId="0" applyFont="1" applyFill="1" applyBorder="1" applyAlignment="1">
      <alignment horizontal="center" vertical="center"/>
    </xf>
    <xf numFmtId="0" fontId="28" fillId="34" borderId="17" xfId="0" applyFont="1" applyFill="1" applyBorder="1" applyAlignment="1">
      <alignment horizontal="center" vertical="center" wrapText="1"/>
    </xf>
    <xf numFmtId="0" fontId="28" fillId="34" borderId="1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6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20" fillId="35" borderId="1" xfId="0" applyFont="1" applyFill="1" applyBorder="1" applyAlignment="1">
      <alignment horizontal="left" wrapText="1"/>
    </xf>
    <xf numFmtId="0" fontId="21" fillId="0" borderId="3" xfId="0" applyFont="1" applyBorder="1"/>
    <xf numFmtId="0" fontId="22" fillId="0" borderId="3" xfId="0" applyFont="1" applyBorder="1"/>
    <xf numFmtId="0" fontId="22" fillId="0" borderId="2" xfId="0" applyFont="1" applyBorder="1"/>
    <xf numFmtId="0" fontId="29" fillId="0" borderId="1" xfId="0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0" fontId="22" fillId="0" borderId="1" xfId="0" applyFont="1" applyBorder="1"/>
    <xf numFmtId="0" fontId="21" fillId="0" borderId="0" xfId="0" applyFont="1"/>
    <xf numFmtId="3" fontId="21" fillId="0" borderId="0" xfId="0" applyNumberFormat="1" applyFont="1"/>
    <xf numFmtId="44" fontId="20" fillId="36" borderId="1" xfId="52" applyFont="1" applyFill="1" applyBorder="1" applyAlignment="1">
      <alignment horizontal="center" vertical="center"/>
    </xf>
    <xf numFmtId="44" fontId="30" fillId="0" borderId="1" xfId="52" applyFont="1" applyBorder="1" applyAlignment="1">
      <alignment horizontal="center" vertical="center"/>
    </xf>
    <xf numFmtId="0" fontId="25" fillId="33" borderId="3" xfId="0" applyFont="1" applyFill="1" applyBorder="1" applyAlignment="1">
      <alignment horizontal="left" vertical="center"/>
    </xf>
    <xf numFmtId="0" fontId="19" fillId="0" borderId="0" xfId="0" applyFont="1"/>
    <xf numFmtId="0" fontId="25" fillId="33" borderId="3" xfId="0" applyFont="1" applyFill="1" applyBorder="1" applyAlignment="1">
      <alignment horizontal="left" vertical="center"/>
    </xf>
    <xf numFmtId="0" fontId="22" fillId="37" borderId="0" xfId="0" applyFont="1" applyFill="1" applyAlignment="1">
      <alignment horizontal="right"/>
    </xf>
    <xf numFmtId="164" fontId="22" fillId="0" borderId="0" xfId="53" applyNumberFormat="1" applyFont="1"/>
    <xf numFmtId="0" fontId="28" fillId="36" borderId="1" xfId="0" applyFont="1" applyFill="1" applyBorder="1" applyAlignment="1">
      <alignment horizontal="left" vertical="center" wrapText="1"/>
    </xf>
    <xf numFmtId="44" fontId="22" fillId="0" borderId="0" xfId="0" applyNumberFormat="1" applyFont="1"/>
    <xf numFmtId="0" fontId="31" fillId="0" borderId="1" xfId="0" applyFont="1" applyBorder="1"/>
    <xf numFmtId="0" fontId="22" fillId="0" borderId="2" xfId="0" applyFont="1" applyBorder="1" applyAlignment="1">
      <alignment horizontal="center"/>
    </xf>
    <xf numFmtId="0" fontId="24" fillId="33" borderId="4" xfId="0" applyFont="1" applyFill="1" applyBorder="1" applyAlignment="1">
      <alignment horizontal="left" vertical="center" wrapText="1"/>
    </xf>
    <xf numFmtId="0" fontId="24" fillId="33" borderId="3" xfId="0" applyFont="1" applyFill="1" applyBorder="1" applyAlignment="1">
      <alignment horizontal="left" vertical="center" wrapText="1"/>
    </xf>
    <xf numFmtId="0" fontId="24" fillId="33" borderId="2" xfId="0" applyFont="1" applyFill="1" applyBorder="1" applyAlignment="1">
      <alignment horizontal="left" vertical="center" wrapText="1"/>
    </xf>
    <xf numFmtId="0" fontId="25" fillId="33" borderId="4" xfId="0" applyFont="1" applyFill="1" applyBorder="1" applyAlignment="1">
      <alignment horizontal="left" vertical="center"/>
    </xf>
    <xf numFmtId="0" fontId="25" fillId="33" borderId="3" xfId="0" applyFont="1" applyFill="1" applyBorder="1" applyAlignment="1">
      <alignment horizontal="left" vertical="center"/>
    </xf>
    <xf numFmtId="0" fontId="25" fillId="33" borderId="2" xfId="0" applyFont="1" applyFill="1" applyBorder="1" applyAlignment="1">
      <alignment horizontal="left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8" builtinId="23" customBuiltin="1"/>
    <cellStyle name="Comma" xfId="53" builtinId="3"/>
    <cellStyle name="Comma 2" xfId="27"/>
    <cellStyle name="Currency" xfId="52" builtinId="4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0" xfId="38"/>
    <cellStyle name="Normal 11" xfId="39"/>
    <cellStyle name="Normal 18" xfId="40"/>
    <cellStyle name="Normal 19" xfId="41"/>
    <cellStyle name="Normal 2" xfId="42"/>
    <cellStyle name="Normal 3" xfId="43"/>
    <cellStyle name="Normal 4" xfId="44"/>
    <cellStyle name="Normal 5" xfId="45"/>
    <cellStyle name="Normal 6" xfId="46"/>
    <cellStyle name="Note" xfId="47" builtinId="10" customBuiltin="1"/>
    <cellStyle name="Output" xfId="48" builtinId="21" customBuiltin="1"/>
    <cellStyle name="Title" xfId="49" builtinId="15" customBuiltin="1"/>
    <cellStyle name="Total" xfId="50" builtinId="25" customBuiltin="1"/>
    <cellStyle name="Warning Text" xfId="5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123825</xdr:rowOff>
    </xdr:from>
    <xdr:to>
      <xdr:col>1</xdr:col>
      <xdr:colOff>1038225</xdr:colOff>
      <xdr:row>3</xdr:row>
      <xdr:rowOff>28575</xdr:rowOff>
    </xdr:to>
    <xdr:pic>
      <xdr:nvPicPr>
        <xdr:cNvPr id="7788" name="Picture 10" descr="http://maidas.hanatour.net/hfit/sett/_images/maidas_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314325"/>
          <a:ext cx="10382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9525</xdr:colOff>
      <xdr:row>5</xdr:row>
      <xdr:rowOff>9525</xdr:rowOff>
    </xdr:to>
    <xdr:sp macro="" textlink="">
      <xdr:nvSpPr>
        <xdr:cNvPr id="7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03632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38100</xdr:colOff>
      <xdr:row>6</xdr:row>
      <xdr:rowOff>180977</xdr:rowOff>
    </xdr:from>
    <xdr:to>
      <xdr:col>11</xdr:col>
      <xdr:colOff>1657350</xdr:colOff>
      <xdr:row>7</xdr:row>
      <xdr:rowOff>0</xdr:rowOff>
    </xdr:to>
    <xdr:cxnSp macro="">
      <xdr:nvCxnSpPr>
        <xdr:cNvPr id="4" name="Straight Connector 3"/>
        <xdr:cNvCxnSpPr/>
      </xdr:nvCxnSpPr>
      <xdr:spPr>
        <a:xfrm>
          <a:off x="38100" y="1676402"/>
          <a:ext cx="10906125" cy="95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9525</xdr:rowOff>
    </xdr:to>
    <xdr:sp macro="" textlink="">
      <xdr:nvSpPr>
        <xdr:cNvPr id="7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096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5</xdr:row>
      <xdr:rowOff>0</xdr:rowOff>
    </xdr:from>
    <xdr:to>
      <xdr:col>12</xdr:col>
      <xdr:colOff>9525</xdr:colOff>
      <xdr:row>5</xdr:row>
      <xdr:rowOff>9525</xdr:rowOff>
    </xdr:to>
    <xdr:sp macro="" textlink="">
      <xdr:nvSpPr>
        <xdr:cNvPr id="7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22967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7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865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53375" y="682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924800" y="670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68580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96250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067675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866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76581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305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18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39275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410700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34475" y="169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105900" y="15716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77225" y="158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248650" y="1457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9525</xdr:rowOff>
    </xdr:to>
    <xdr:sp macro="" textlink="">
      <xdr:nvSpPr>
        <xdr:cNvPr id="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</xdr:row>
      <xdr:rowOff>0</xdr:rowOff>
    </xdr:from>
    <xdr:ext cx="9525" cy="9525"/>
    <xdr:sp macro="" textlink="">
      <xdr:nvSpPr>
        <xdr:cNvPr id="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171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629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5344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91700" y="1552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9763125" y="1428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34375" y="161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8305800" y="1495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6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6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7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7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4961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372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8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8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9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9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0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0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1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1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2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2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3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3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4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4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6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6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7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7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8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8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59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59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0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0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1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1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2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2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3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3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4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4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2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2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3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4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4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5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5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6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6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7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7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8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8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59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59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0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0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1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2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3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4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5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6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7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28575</xdr:colOff>
      <xdr:row>5</xdr:row>
      <xdr:rowOff>123825</xdr:rowOff>
    </xdr:from>
    <xdr:to>
      <xdr:col>5</xdr:col>
      <xdr:colOff>38100</xdr:colOff>
      <xdr:row>5</xdr:row>
      <xdr:rowOff>133350</xdr:rowOff>
    </xdr:to>
    <xdr:sp macro="" textlink="">
      <xdr:nvSpPr>
        <xdr:cNvPr id="16618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77900" y="76866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19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9525</xdr:rowOff>
    </xdr:to>
    <xdr:sp macro="" textlink="">
      <xdr:nvSpPr>
        <xdr:cNvPr id="16620" name="AutoShape 12" descr="http://maidas.hanatour.net/hfit/sett/_images/blank.gif"/>
        <xdr:cNvSpPr>
          <a:spLocks noChangeAspect="1" noChangeArrowheads="1"/>
        </xdr:cNvSpPr>
      </xdr:nvSpPr>
      <xdr:spPr bwMode="auto">
        <a:xfrm>
          <a:off x="13649325" y="756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29"/>
  <sheetViews>
    <sheetView tabSelected="1" topLeftCell="A10" zoomScaleNormal="100" workbookViewId="0">
      <selection activeCell="E26" sqref="E26:F26"/>
    </sheetView>
  </sheetViews>
  <sheetFormatPr defaultRowHeight="21.75" customHeight="1"/>
  <cols>
    <col min="1" max="1" width="5.140625" style="5" customWidth="1"/>
    <col min="2" max="2" width="36.85546875" style="5" customWidth="1"/>
    <col min="3" max="3" width="11.5703125" style="5" customWidth="1"/>
    <col min="4" max="4" width="12.42578125" style="5" customWidth="1"/>
    <col min="5" max="5" width="11.42578125" style="5" customWidth="1"/>
    <col min="6" max="6" width="10.85546875" style="5" customWidth="1"/>
    <col min="7" max="7" width="14.42578125" style="5" customWidth="1"/>
    <col min="8" max="8" width="10.28515625" style="5" customWidth="1"/>
    <col min="9" max="9" width="16.140625" style="5" customWidth="1"/>
    <col min="10" max="10" width="35.85546875" style="5" hidden="1" customWidth="1"/>
    <col min="11" max="11" width="14.28515625" style="5" customWidth="1"/>
    <col min="12" max="12" width="39.28515625" style="7" customWidth="1"/>
    <col min="13" max="13" width="10.42578125" style="5" bestFit="1" customWidth="1"/>
    <col min="14" max="14" width="9.140625" style="5"/>
    <col min="15" max="15" width="16.85546875" style="5" bestFit="1" customWidth="1"/>
    <col min="16" max="16" width="15" style="5" bestFit="1" customWidth="1"/>
    <col min="17" max="16384" width="9.140625" style="5"/>
  </cols>
  <sheetData>
    <row r="2" spans="1:13" ht="21.75" customHeight="1">
      <c r="C2" s="6"/>
      <c r="D2" s="6" t="s">
        <v>0</v>
      </c>
      <c r="E2" s="6"/>
      <c r="F2" s="6"/>
    </row>
    <row r="3" spans="1:13" ht="21.75" customHeight="1">
      <c r="E3" s="8"/>
      <c r="F3" s="50" t="s">
        <v>11</v>
      </c>
      <c r="G3" s="51"/>
      <c r="H3" s="51"/>
      <c r="I3" s="51"/>
      <c r="J3" s="51"/>
      <c r="K3" s="51"/>
      <c r="L3" s="52"/>
      <c r="M3" s="9"/>
    </row>
    <row r="4" spans="1:13" ht="21.75" customHeight="1">
      <c r="B4" s="10"/>
      <c r="C4" s="11"/>
      <c r="E4" s="12"/>
      <c r="F4" s="53" t="s">
        <v>12</v>
      </c>
      <c r="G4" s="54"/>
      <c r="H4" s="54"/>
      <c r="I4" s="54"/>
      <c r="J4" s="54"/>
      <c r="K4" s="54"/>
      <c r="L4" s="55"/>
      <c r="M4" s="11"/>
    </row>
    <row r="5" spans="1:13" ht="21.75" customHeight="1">
      <c r="B5" s="13"/>
      <c r="C5" s="11"/>
      <c r="E5" s="12"/>
      <c r="F5" s="14" t="s">
        <v>22</v>
      </c>
      <c r="G5" s="15"/>
      <c r="H5" s="15"/>
      <c r="I5" s="43"/>
      <c r="J5" s="15"/>
      <c r="K5" s="41"/>
      <c r="L5" s="16"/>
      <c r="M5" s="11"/>
    </row>
    <row r="6" spans="1:13" ht="21.75" customHeight="1">
      <c r="B6" s="49"/>
      <c r="C6" s="17"/>
      <c r="E6" s="18"/>
      <c r="F6" s="14" t="s">
        <v>23</v>
      </c>
      <c r="G6" s="19"/>
      <c r="H6" s="19"/>
      <c r="I6" s="19"/>
      <c r="J6" s="19"/>
      <c r="K6" s="19"/>
      <c r="L6" s="20"/>
      <c r="M6" s="9"/>
    </row>
    <row r="9" spans="1:13" ht="21.75" customHeight="1">
      <c r="B9" s="44" t="s">
        <v>14</v>
      </c>
      <c r="C9" s="45">
        <v>22340</v>
      </c>
    </row>
    <row r="10" spans="1:13" s="26" customFormat="1" ht="21.75" customHeight="1">
      <c r="A10" s="21" t="s">
        <v>7</v>
      </c>
      <c r="B10" s="22" t="s">
        <v>1</v>
      </c>
      <c r="C10" s="23" t="s">
        <v>2</v>
      </c>
      <c r="D10" s="23" t="s">
        <v>3</v>
      </c>
      <c r="E10" s="23" t="s">
        <v>4</v>
      </c>
      <c r="F10" s="23" t="s">
        <v>5</v>
      </c>
      <c r="G10" s="23" t="s">
        <v>6</v>
      </c>
      <c r="H10" s="24" t="s">
        <v>8</v>
      </c>
      <c r="I10" s="24"/>
      <c r="J10" s="24"/>
      <c r="K10" s="23" t="s">
        <v>13</v>
      </c>
      <c r="L10" s="25" t="s">
        <v>9</v>
      </c>
    </row>
    <row r="11" spans="1:13" s="29" customFormat="1" ht="21.75" customHeight="1">
      <c r="A11" s="27">
        <v>1</v>
      </c>
      <c r="B11" s="1" t="s">
        <v>18</v>
      </c>
      <c r="C11" s="1" t="s">
        <v>24</v>
      </c>
      <c r="D11" s="1" t="s">
        <v>25</v>
      </c>
      <c r="E11" s="1" t="s">
        <v>17</v>
      </c>
      <c r="F11" s="1" t="s">
        <v>26</v>
      </c>
      <c r="G11" s="2">
        <v>6232860</v>
      </c>
      <c r="H11" s="3" t="s">
        <v>19</v>
      </c>
      <c r="I11" s="30" t="s">
        <v>21</v>
      </c>
      <c r="J11" s="3">
        <v>0</v>
      </c>
      <c r="K11" s="39">
        <f t="shared" ref="K11:K22" si="0">G11/$C$9</f>
        <v>279</v>
      </c>
      <c r="L11" s="4"/>
      <c r="M11" s="28"/>
    </row>
    <row r="12" spans="1:13" s="29" customFormat="1" ht="21.75" customHeight="1">
      <c r="A12" s="27">
        <v>2</v>
      </c>
      <c r="B12" s="1" t="s">
        <v>27</v>
      </c>
      <c r="C12" s="1" t="s">
        <v>28</v>
      </c>
      <c r="D12" s="1" t="s">
        <v>29</v>
      </c>
      <c r="E12" s="1" t="s">
        <v>17</v>
      </c>
      <c r="F12" s="1" t="s">
        <v>26</v>
      </c>
      <c r="G12" s="2">
        <v>17559240</v>
      </c>
      <c r="H12" s="3" t="s">
        <v>52</v>
      </c>
      <c r="I12" s="30" t="s">
        <v>55</v>
      </c>
      <c r="J12" s="3"/>
      <c r="K12" s="39">
        <f t="shared" si="0"/>
        <v>786</v>
      </c>
      <c r="L12" s="4"/>
      <c r="M12" s="28"/>
    </row>
    <row r="13" spans="1:13" s="29" customFormat="1" ht="21.75" customHeight="1">
      <c r="A13" s="27">
        <v>3</v>
      </c>
      <c r="B13" s="1" t="s">
        <v>27</v>
      </c>
      <c r="C13" s="1" t="s">
        <v>30</v>
      </c>
      <c r="D13" s="1" t="s">
        <v>31</v>
      </c>
      <c r="E13" s="1" t="s">
        <v>17</v>
      </c>
      <c r="F13" s="1" t="s">
        <v>26</v>
      </c>
      <c r="G13" s="2">
        <v>17559240</v>
      </c>
      <c r="H13" s="3" t="s">
        <v>53</v>
      </c>
      <c r="I13" s="3" t="s">
        <v>55</v>
      </c>
      <c r="J13" s="3"/>
      <c r="K13" s="39">
        <f t="shared" si="0"/>
        <v>786</v>
      </c>
      <c r="L13" s="4"/>
      <c r="M13" s="28"/>
    </row>
    <row r="14" spans="1:13" s="29" customFormat="1" ht="21.75" customHeight="1">
      <c r="A14" s="27">
        <v>4</v>
      </c>
      <c r="B14" s="1" t="s">
        <v>16</v>
      </c>
      <c r="C14" s="1" t="s">
        <v>32</v>
      </c>
      <c r="D14" s="1" t="s">
        <v>33</v>
      </c>
      <c r="E14" s="1" t="s">
        <v>17</v>
      </c>
      <c r="F14" s="1" t="s">
        <v>26</v>
      </c>
      <c r="G14" s="2">
        <v>33174900</v>
      </c>
      <c r="H14" s="3" t="s">
        <v>54</v>
      </c>
      <c r="I14" s="48" t="s">
        <v>20</v>
      </c>
      <c r="J14" s="3"/>
      <c r="K14" s="39">
        <f t="shared" si="0"/>
        <v>1485</v>
      </c>
      <c r="L14" s="4"/>
      <c r="M14" s="28"/>
    </row>
    <row r="15" spans="1:13" s="29" customFormat="1" ht="21.75" customHeight="1">
      <c r="A15" s="27">
        <v>5</v>
      </c>
      <c r="B15" s="1" t="s">
        <v>58</v>
      </c>
      <c r="C15" s="1" t="s">
        <v>34</v>
      </c>
      <c r="D15" s="1" t="s">
        <v>35</v>
      </c>
      <c r="E15" s="1" t="s">
        <v>36</v>
      </c>
      <c r="F15" s="1" t="s">
        <v>26</v>
      </c>
      <c r="G15" s="2">
        <v>2993560</v>
      </c>
      <c r="H15" s="3" t="s">
        <v>19</v>
      </c>
      <c r="I15" s="48" t="s">
        <v>20</v>
      </c>
      <c r="J15" s="3"/>
      <c r="K15" s="39">
        <f t="shared" si="0"/>
        <v>134</v>
      </c>
      <c r="L15" s="4"/>
      <c r="M15" s="28"/>
    </row>
    <row r="16" spans="1:13" s="29" customFormat="1" ht="21.75" customHeight="1">
      <c r="A16" s="27">
        <v>6</v>
      </c>
      <c r="B16" s="1" t="s">
        <v>16</v>
      </c>
      <c r="C16" s="1" t="s">
        <v>37</v>
      </c>
      <c r="D16" s="1" t="s">
        <v>38</v>
      </c>
      <c r="E16" s="1" t="s">
        <v>17</v>
      </c>
      <c r="F16" s="1" t="s">
        <v>26</v>
      </c>
      <c r="G16" s="2">
        <v>22116600</v>
      </c>
      <c r="H16" s="3" t="s">
        <v>53</v>
      </c>
      <c r="I16" s="48" t="s">
        <v>20</v>
      </c>
      <c r="J16" s="3"/>
      <c r="K16" s="39">
        <f t="shared" si="0"/>
        <v>990</v>
      </c>
      <c r="L16" s="4"/>
      <c r="M16" s="28"/>
    </row>
    <row r="17" spans="1:13" s="29" customFormat="1" ht="21.75" customHeight="1">
      <c r="A17" s="27">
        <v>7</v>
      </c>
      <c r="B17" s="1" t="s">
        <v>16</v>
      </c>
      <c r="C17" s="1" t="s">
        <v>39</v>
      </c>
      <c r="D17" s="1" t="s">
        <v>40</v>
      </c>
      <c r="E17" s="1" t="s">
        <v>41</v>
      </c>
      <c r="F17" s="1" t="s">
        <v>42</v>
      </c>
      <c r="G17" s="2">
        <v>14744400</v>
      </c>
      <c r="H17" s="3" t="s">
        <v>52</v>
      </c>
      <c r="I17" s="48" t="s">
        <v>56</v>
      </c>
      <c r="J17" s="3"/>
      <c r="K17" s="39">
        <f t="shared" si="0"/>
        <v>660</v>
      </c>
      <c r="L17" s="4"/>
      <c r="M17" s="28"/>
    </row>
    <row r="18" spans="1:13" s="29" customFormat="1" ht="21.75" customHeight="1">
      <c r="A18" s="27">
        <v>8</v>
      </c>
      <c r="B18" s="1" t="s">
        <v>16</v>
      </c>
      <c r="C18" s="1" t="s">
        <v>43</v>
      </c>
      <c r="D18" s="1" t="s">
        <v>44</v>
      </c>
      <c r="E18" s="1" t="s">
        <v>17</v>
      </c>
      <c r="F18" s="1" t="s">
        <v>26</v>
      </c>
      <c r="G18" s="2">
        <v>11058300</v>
      </c>
      <c r="H18" s="3" t="s">
        <v>60</v>
      </c>
      <c r="I18" s="48" t="s">
        <v>61</v>
      </c>
      <c r="J18" s="3"/>
      <c r="K18" s="39">
        <f t="shared" si="0"/>
        <v>495</v>
      </c>
      <c r="L18" s="4"/>
      <c r="M18" s="28"/>
    </row>
    <row r="19" spans="1:13" s="29" customFormat="1" ht="21.75" customHeight="1">
      <c r="A19" s="27">
        <v>9</v>
      </c>
      <c r="B19" s="1" t="s">
        <v>59</v>
      </c>
      <c r="C19" s="1" t="s">
        <v>43</v>
      </c>
      <c r="D19" s="1" t="s">
        <v>44</v>
      </c>
      <c r="E19" s="1" t="s">
        <v>17</v>
      </c>
      <c r="F19" s="1" t="s">
        <v>26</v>
      </c>
      <c r="G19" s="2">
        <v>15079500</v>
      </c>
      <c r="H19" s="3" t="s">
        <v>60</v>
      </c>
      <c r="I19" s="48" t="s">
        <v>62</v>
      </c>
      <c r="J19" s="3"/>
      <c r="K19" s="39">
        <f t="shared" si="0"/>
        <v>675</v>
      </c>
      <c r="L19" s="4"/>
      <c r="M19" s="28"/>
    </row>
    <row r="20" spans="1:13" s="29" customFormat="1" ht="21.75" customHeight="1">
      <c r="A20" s="27">
        <v>10</v>
      </c>
      <c r="B20" s="1" t="s">
        <v>45</v>
      </c>
      <c r="C20" s="1" t="s">
        <v>46</v>
      </c>
      <c r="D20" s="1" t="s">
        <v>35</v>
      </c>
      <c r="E20" s="1" t="s">
        <v>17</v>
      </c>
      <c r="F20" s="1" t="s">
        <v>36</v>
      </c>
      <c r="G20" s="2">
        <v>7953040</v>
      </c>
      <c r="H20" s="3" t="s">
        <v>19</v>
      </c>
      <c r="I20" s="48" t="s">
        <v>20</v>
      </c>
      <c r="J20" s="3"/>
      <c r="K20" s="39">
        <f t="shared" si="0"/>
        <v>356</v>
      </c>
      <c r="L20" s="4"/>
      <c r="M20" s="28"/>
    </row>
    <row r="21" spans="1:13" s="29" customFormat="1" ht="21.75" customHeight="1">
      <c r="A21" s="27">
        <v>11</v>
      </c>
      <c r="B21" s="1" t="s">
        <v>47</v>
      </c>
      <c r="C21" s="1" t="s">
        <v>48</v>
      </c>
      <c r="D21" s="1" t="s">
        <v>49</v>
      </c>
      <c r="E21" s="1" t="s">
        <v>17</v>
      </c>
      <c r="F21" s="1" t="s">
        <v>26</v>
      </c>
      <c r="G21" s="2">
        <v>10790220</v>
      </c>
      <c r="H21" s="3" t="s">
        <v>19</v>
      </c>
      <c r="I21" s="48" t="s">
        <v>55</v>
      </c>
      <c r="J21" s="3"/>
      <c r="K21" s="39">
        <f t="shared" si="0"/>
        <v>483</v>
      </c>
      <c r="L21" s="4"/>
      <c r="M21" s="28"/>
    </row>
    <row r="22" spans="1:13" s="29" customFormat="1" ht="21.75" customHeight="1">
      <c r="A22" s="27">
        <v>12</v>
      </c>
      <c r="B22" s="1" t="s">
        <v>47</v>
      </c>
      <c r="C22" s="1" t="s">
        <v>50</v>
      </c>
      <c r="D22" s="1" t="s">
        <v>51</v>
      </c>
      <c r="E22" s="1" t="s">
        <v>17</v>
      </c>
      <c r="F22" s="1" t="s">
        <v>26</v>
      </c>
      <c r="G22" s="2">
        <v>21580440</v>
      </c>
      <c r="H22" s="3" t="s">
        <v>52</v>
      </c>
      <c r="I22" s="48" t="s">
        <v>57</v>
      </c>
      <c r="J22" s="3"/>
      <c r="K22" s="39">
        <f t="shared" si="0"/>
        <v>966</v>
      </c>
      <c r="L22" s="4"/>
      <c r="M22" s="28"/>
    </row>
    <row r="23" spans="1:13" ht="21.75" customHeight="1">
      <c r="A23" s="27"/>
      <c r="B23" s="31"/>
      <c r="C23" s="32"/>
      <c r="D23" s="32"/>
      <c r="E23" s="33"/>
      <c r="F23" s="34" t="s">
        <v>10</v>
      </c>
      <c r="G23" s="35">
        <f>SUM(G11:G22)</f>
        <v>180842300</v>
      </c>
      <c r="H23" s="36"/>
      <c r="I23" s="36"/>
      <c r="J23" s="36"/>
      <c r="K23" s="40">
        <f>SUM(K11:K22)</f>
        <v>8095</v>
      </c>
      <c r="L23" s="46" t="s">
        <v>15</v>
      </c>
    </row>
    <row r="24" spans="1:13" ht="21.75" customHeight="1">
      <c r="B24" s="37"/>
      <c r="D24" s="37"/>
    </row>
    <row r="25" spans="1:13" ht="21.75" customHeight="1">
      <c r="B25" s="37"/>
      <c r="D25" s="38"/>
      <c r="G25" s="47"/>
    </row>
    <row r="26" spans="1:13" ht="21.75" customHeight="1">
      <c r="G26" s="47"/>
    </row>
    <row r="27" spans="1:13" ht="21.75" customHeight="1">
      <c r="C27" s="42"/>
      <c r="D27" s="42"/>
      <c r="G27" s="47"/>
    </row>
    <row r="28" spans="1:13" ht="21.75" customHeight="1">
      <c r="C28" s="42"/>
      <c r="D28" s="42"/>
      <c r="G28" s="47"/>
    </row>
    <row r="29" spans="1:13" ht="21.75" customHeight="1">
      <c r="G29" s="47"/>
    </row>
  </sheetData>
  <mergeCells count="2">
    <mergeCell ref="F3:L3"/>
    <mergeCell ref="F4:L4"/>
  </mergeCells>
  <conditionalFormatting sqref="C23:C1048576 C1:C10">
    <cfRule type="duplicateValues" dxfId="3" priority="13"/>
  </conditionalFormatting>
  <conditionalFormatting sqref="C11:C12">
    <cfRule type="duplicateValues" dxfId="2" priority="3"/>
  </conditionalFormatting>
  <conditionalFormatting sqref="C11:C12">
    <cfRule type="duplicateValues" dxfId="1" priority="4"/>
  </conditionalFormatting>
  <conditionalFormatting sqref="C13:C22">
    <cfRule type="duplicateValues" dxfId="0" priority="15"/>
  </conditionalFormatting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admin</cp:lastModifiedBy>
  <cp:lastPrinted>2016-10-24T02:06:08Z</cp:lastPrinted>
  <dcterms:created xsi:type="dcterms:W3CDTF">2012-09-10T08:35:08Z</dcterms:created>
  <dcterms:modified xsi:type="dcterms:W3CDTF">2016-10-24T02:07:57Z</dcterms:modified>
</cp:coreProperties>
</file>